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Сузун\НВЛ\НВЛ-2023-45-С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<sst xmlns="http://schemas.openxmlformats.org/spreadsheetml/2006/main" count="66" uniqueCount="39">
  <si>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</si>
  <si>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</si>
  <si>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</si>
  <si>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</si>
  <si>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</si>
  <si>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</si>
  <si>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</si>
  <si>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</si>
  <si>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</si>
  <si>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</si>
  <si>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</si>
  <si>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</si>
  <si>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</si>
  <si>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</si>
  <si>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</si>
  <si>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</si>
  <si>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</si>
  <si>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</si>
  <si>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</si>
  <si>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</si>
  <si>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</si>
  <si>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</si>
  <si>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</si>
  <si>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</si>
  <si>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НВЛ-2023/45-С</t>
    </r>
  </si>
  <si>
    <t>DBA1900007</t>
  </si>
  <si>
    <t>НВЛ</t>
  </si>
  <si>
    <t>1938140</t>
  </si>
  <si>
    <t>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</si>
  <si>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</si>
  <si>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</si>
  <si>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DBA2500006</t>
  </si>
  <si>
    <t>Труба стальная электросварная нефтегазопроводная 426х8-ТВЧ-К52-13ХФА-ТО+2ф32х3-НП№4-ППУ-630-ОЦ с наружным антикоррозионным покрытием конструкции №4 по ГОСТ Р 51164-98, с теплоизоляцией в защитной оболочке</t>
  </si>
  <si>
    <t>DBA2500007</t>
  </si>
  <si>
    <t>DBA2500008</t>
  </si>
  <si>
    <t>DBA2500009</t>
  </si>
  <si>
    <t>DBA2500010</t>
  </si>
  <si>
    <t>DBA2500011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</si>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</sst>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38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3.7509999999999999</v>
      </c>
      <c r="H12" s="32">
        <v>125353</v>
      </c>
      <c r="I12" s="26">
        <v>42501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11.772</v>
      </c>
      <c r="H13" s="32">
        <v>125353</v>
      </c>
      <c r="I13" s="26">
        <v>42491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32</v>
      </c>
      <c r="F14" s="24" t="s">
        <v>29</v>
      </c>
      <c r="G14" s="30">
        <v>15.038</v>
      </c>
      <c r="H14" s="32">
        <v>125353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26</v>
      </c>
      <c r="D15" s="24" t="s">
        <v>27</v>
      </c>
      <c r="E15" s="25" t="s">
        <v>32</v>
      </c>
      <c r="F15" s="24" t="s">
        <v>29</v>
      </c>
      <c r="G15" s="30">
        <v>3.504</v>
      </c>
      <c r="H15" s="32">
        <v>125353</v>
      </c>
      <c r="I15" s="26">
        <v>42491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26</v>
      </c>
      <c r="D16" s="24" t="s">
        <v>27</v>
      </c>
      <c r="E16" s="25" t="s">
        <v>32</v>
      </c>
      <c r="F16" s="24" t="s">
        <v>29</v>
      </c>
      <c r="G16" s="30">
        <v>15.132999999999999</v>
      </c>
      <c r="H16" s="32">
        <v>125353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26</v>
      </c>
      <c r="D17" s="24" t="s">
        <v>27</v>
      </c>
      <c r="E17" s="25" t="s">
        <v>32</v>
      </c>
      <c r="F17" s="24" t="s">
        <v>29</v>
      </c>
      <c r="G17" s="30">
        <v>15.18</v>
      </c>
      <c r="H17" s="32">
        <v>125353</v>
      </c>
      <c r="I17" s="26">
        <v>42491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26</v>
      </c>
      <c r="D18" s="24" t="s">
        <v>27</v>
      </c>
      <c r="E18" s="25" t="s">
        <v>32</v>
      </c>
      <c r="F18" s="24" t="s">
        <v>29</v>
      </c>
      <c r="G18" s="30">
        <v>15.25</v>
      </c>
      <c r="H18" s="32">
        <v>125353</v>
      </c>
      <c r="I18" s="26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26</v>
      </c>
      <c r="D19" s="24" t="s">
        <v>27</v>
      </c>
      <c r="E19" s="25" t="s">
        <v>32</v>
      </c>
      <c r="F19" s="24" t="s">
        <v>29</v>
      </c>
      <c r="G19" s="30">
        <v>14.895</v>
      </c>
      <c r="H19" s="32">
        <v>125353</v>
      </c>
      <c r="I19" s="26">
        <v>42522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8" t="s">
        <v>7</v>
      </c>
      <c r="B20" s="49"/>
      <c r="C20" s="49"/>
      <c r="D20" s="49"/>
      <c r="E20" s="50"/>
      <c r="F20" s="27"/>
      <c r="G20" s="33">
        <f>SUM(G12:G19)</f>
        <v>94.522999999999982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8</v>
      </c>
      <c r="B22" s="36"/>
      <c r="C22" s="36"/>
      <c r="D22" s="36"/>
      <c r="E22" s="37"/>
      <c r="F22" s="51" t="s">
        <v>14</v>
      </c>
      <c r="G22" s="51"/>
      <c r="H22" s="51"/>
      <c r="I22" s="5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17</v>
      </c>
      <c r="B25" s="43"/>
      <c r="C25" s="43"/>
      <c r="D25" s="43"/>
      <c r="E25" s="44"/>
      <c r="F25" s="45" t="s">
        <v>18</v>
      </c>
      <c r="G25" s="45"/>
      <c r="H25" s="45"/>
      <c r="I25" s="45"/>
    </row>
    <row r="26" spans="1:17" ht="60.75" customHeight="1" x14ac:dyDescent="0.3">
      <c r="A26" s="34"/>
      <c r="B26" s="34"/>
      <c r="C26" s="34"/>
      <c r="D26" s="34"/>
      <c r="E26" s="34"/>
      <c r="F26" s="46"/>
      <c r="G26" s="46"/>
      <c r="H26" s="46"/>
      <c r="I26" s="46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2025-10-30T07:41:15Z</cp:lastPrinted>
  <dcterms:created xsi:type="dcterms:W3CDTF">2016-09-16T10:27:35Z</dcterms:created>
  <dcterms:modified xsi:type="dcterms:W3CDTF">2025-12-26T02:22:52Z</dcterms:modified>
</cp:coreProperties>
</file>